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使用说明" sheetId="1" state="visible" r:id="rId1"/>
    <sheet xmlns:r="http://schemas.openxmlformats.org/officeDocument/2006/relationships" name="周报自动汇总" sheetId="2" state="visible" r:id="rId2"/>
    <sheet xmlns:r="http://schemas.openxmlformats.org/officeDocument/2006/relationships" name="费用报销追踪" sheetId="3" state="visible" r:id="rId3"/>
    <sheet xmlns:r="http://schemas.openxmlformats.org/officeDocument/2006/relationships" name="会议纪要待办跟进" sheetId="4" state="visible" r:id="rId4"/>
    <sheet xmlns:r="http://schemas.openxmlformats.org/officeDocument/2006/relationships" name="经营指标速算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0.0%"/>
    <numFmt numFmtId="166" formatCode="yyyy\-mm\-dd"/>
    <numFmt numFmtId="167" formatCode="0_ "/>
    <numFmt numFmtId="168" formatCode="yyyy-mm-dd"/>
  </numFmts>
  <fonts count="18">
    <font>
      <name val="宋体"/>
      <family val="2"/>
      <color theme="1"/>
      <sz val="11"/>
      <scheme val="minor"/>
    </font>
    <font>
      <name val="宋体"/>
      <charset val="134"/>
      <family val="3"/>
      <sz val="9"/>
      <scheme val="minor"/>
    </font>
    <font>
      <name val="Microsoft YaHei"/>
      <charset val="134"/>
      <family val="2"/>
      <b val="1"/>
      <color rgb="FFFFFFFF"/>
      <sz val="14"/>
    </font>
    <font>
      <name val="Microsoft YaHei"/>
      <charset val="134"/>
      <family val="2"/>
      <color rgb="FF333333"/>
      <sz val="10"/>
    </font>
    <font>
      <name val="Microsoft YaHei"/>
      <charset val="134"/>
      <family val="2"/>
      <i val="1"/>
      <color rgb="FF6B7280"/>
      <sz val="9"/>
    </font>
    <font>
      <name val="Microsoft YaHei"/>
      <charset val="134"/>
      <family val="2"/>
      <b val="1"/>
      <color rgb="FFFFFFFF"/>
      <sz val="10"/>
    </font>
    <font>
      <name val="Microsoft YaHei"/>
      <charset val="134"/>
      <family val="2"/>
      <color rgb="FF222222"/>
      <sz val="10"/>
    </font>
    <font>
      <name val="Microsoft YaHei"/>
      <charset val="134"/>
      <family val="2"/>
      <b val="1"/>
      <color rgb="FFFFFFFF"/>
      <sz val="11"/>
    </font>
    <font>
      <name val="Microsoft YaHei"/>
      <charset val="134"/>
      <family val="2"/>
      <b val="1"/>
      <color rgb="FF222222"/>
      <sz val="10"/>
    </font>
    <font>
      <name val="Microsoft YaHei"/>
      <charset val="134"/>
      <family val="2"/>
      <b val="1"/>
      <color rgb="FF1F2A44"/>
      <sz val="10"/>
    </font>
    <font>
      <name val="Microsoft YaHei"/>
      <b val="1"/>
      <color rgb="00FFFFFF"/>
      <sz val="14"/>
    </font>
    <font>
      <name val="Microsoft YaHei"/>
      <color rgb="00333333"/>
      <sz val="10"/>
    </font>
    <font>
      <name val="Microsoft YaHei"/>
      <i val="1"/>
      <color rgb="006B7280"/>
      <sz val="9"/>
    </font>
    <font>
      <name val="Microsoft YaHei"/>
      <b val="1"/>
      <color rgb="00FFFFFF"/>
      <sz val="10"/>
    </font>
    <font>
      <name val="Microsoft YaHei"/>
      <color rgb="00222222"/>
      <sz val="10"/>
    </font>
    <font>
      <name val="Microsoft YaHei"/>
      <b val="1"/>
      <color rgb="00FFFFFF"/>
      <sz val="11"/>
    </font>
    <font>
      <name val="Microsoft YaHei"/>
      <b val="1"/>
      <color rgb="00222222"/>
      <sz val="10"/>
    </font>
    <font>
      <name val="Microsoft YaHei"/>
      <b val="1"/>
      <color rgb="001F2A44"/>
      <sz val="10"/>
    </font>
  </fonts>
  <fills count="13">
    <fill>
      <patternFill/>
    </fill>
    <fill>
      <patternFill patternType="gray125"/>
    </fill>
    <fill>
      <patternFill patternType="solid">
        <fgColor rgb="FF2F6DF0"/>
      </patternFill>
    </fill>
    <fill>
      <patternFill patternType="solid">
        <fgColor rgb="FF1F2A44"/>
      </patternFill>
    </fill>
    <fill>
      <patternFill patternType="solid">
        <fgColor rgb="FFF2F4F7"/>
      </patternFill>
    </fill>
    <fill>
      <patternFill patternType="solid">
        <fgColor rgb="FF2E4A6B"/>
      </patternFill>
    </fill>
    <fill>
      <patternFill patternType="solid">
        <fgColor rgb="FFDDE6F1"/>
      </patternFill>
    </fill>
    <fill>
      <patternFill patternType="solid">
        <fgColor rgb="FFB8893B"/>
      </patternFill>
    </fill>
    <fill>
      <patternFill patternType="solid">
        <fgColor rgb="001F2A44"/>
      </patternFill>
    </fill>
    <fill>
      <patternFill patternType="solid">
        <fgColor rgb="00F2F4F7"/>
      </patternFill>
    </fill>
    <fill>
      <patternFill patternType="solid">
        <fgColor rgb="002E4A6B"/>
      </patternFill>
    </fill>
    <fill>
      <patternFill patternType="solid">
        <fgColor rgb="00DDE6F1"/>
      </patternFill>
    </fill>
    <fill>
      <patternFill patternType="solid">
        <fgColor rgb="00B8893B"/>
      </patternFill>
    </fill>
  </fills>
  <borders count="13">
    <border>
      <left/>
      <right/>
      <top/>
      <bottom/>
      <diagonal/>
    </border>
    <border>
      <left style="thin">
        <color rgb="FFD0D5DD"/>
      </left>
      <right style="thin">
        <color rgb="FFD0D5DD"/>
      </right>
      <top style="thin">
        <color rgb="FFD0D5DD"/>
      </top>
      <bottom style="thin">
        <color rgb="FFD0D5DD"/>
      </bottom>
      <diagonal/>
    </border>
    <border>
      <left style="thin">
        <color rgb="FFB7BFCA"/>
      </left>
      <right style="thin">
        <color rgb="FFB7BFCA"/>
      </right>
      <top style="thin">
        <color rgb="FFB7BFCA"/>
      </top>
      <bottom style="thin">
        <color rgb="FFB7BFCA"/>
      </bottom>
      <diagonal/>
    </border>
    <border>
      <left/>
      <right/>
      <top style="thin">
        <color rgb="FFB7BFCA"/>
      </top>
      <bottom/>
      <diagonal/>
    </border>
    <border>
      <left/>
      <right style="thin">
        <color rgb="FFB7BFCA"/>
      </right>
      <top style="thin">
        <color rgb="FFB7BFCA"/>
      </top>
      <bottom/>
      <diagonal/>
    </border>
    <border>
      <left/>
      <right/>
      <top style="thin">
        <color rgb="FFB7BFCA"/>
      </top>
      <bottom style="thin">
        <color rgb="FFB7BFCA"/>
      </bottom>
      <diagonal/>
    </border>
    <border>
      <left/>
      <right style="thin">
        <color rgb="FFB7BFCA"/>
      </right>
      <top style="thin">
        <color rgb="FFB7BFCA"/>
      </top>
      <bottom style="thin">
        <color rgb="FFB7BFCA"/>
      </bottom>
      <diagonal/>
    </border>
    <border>
      <left style="thin">
        <color rgb="FFB7BFCA"/>
      </left>
      <right/>
      <top/>
      <bottom/>
      <diagonal/>
    </border>
    <border>
      <left/>
      <right style="thin">
        <color rgb="FFB7BFCA"/>
      </right>
      <top/>
      <bottom/>
      <diagonal/>
    </border>
    <border>
      <left style="thin">
        <color rgb="FFB7BFCA"/>
      </left>
      <right/>
      <top/>
      <bottom style="thin">
        <color rgb="FFB7BFCA"/>
      </bottom>
      <diagonal/>
    </border>
    <border>
      <left/>
      <right/>
      <top/>
      <bottom style="thin">
        <color rgb="FFB7BFCA"/>
      </bottom>
      <diagonal/>
    </border>
    <border>
      <left/>
      <right style="thin">
        <color rgb="FFB7BFCA"/>
      </right>
      <top/>
      <bottom style="thin">
        <color rgb="FFB7BFCA"/>
      </bottom>
      <diagonal/>
    </border>
    <border>
      <left style="thin">
        <color rgb="00B7BFCA"/>
      </left>
      <right style="thin">
        <color rgb="00B7BFCA"/>
      </right>
      <top style="thin">
        <color rgb="00B7BFCA"/>
      </top>
      <bottom style="thin">
        <color rgb="00B7BFCA"/>
      </bottom>
    </border>
  </borders>
  <cellStyleXfs count="1">
    <xf numFmtId="0" fontId="0" fillId="0" borderId="0"/>
  </cellStyleXfs>
  <cellXfs count="59">
    <xf numFmtId="0" fontId="0" fillId="0" borderId="0" pivotButton="0" quotePrefix="0" xfId="0"/>
    <xf numFmtId="0" fontId="0" fillId="0" borderId="1" pivotButton="0" quotePrefix="0" xfId="0"/>
    <xf numFmtId="0" fontId="3" fillId="0" borderId="2" applyAlignment="1" pivotButton="0" quotePrefix="0" xfId="0">
      <alignment vertical="center"/>
    </xf>
    <xf numFmtId="0" fontId="5" fillId="5" borderId="2" applyAlignment="1" pivotButton="0" quotePrefix="0" xfId="0">
      <alignment horizontal="center" vertical="center"/>
    </xf>
    <xf numFmtId="0" fontId="6" fillId="6" borderId="2" applyAlignment="1" pivotButton="0" quotePrefix="0" xfId="0">
      <alignment vertical="center"/>
    </xf>
    <xf numFmtId="164" fontId="6" fillId="6" borderId="2" applyAlignment="1" pivotButton="0" quotePrefix="0" xfId="0">
      <alignment vertical="center"/>
    </xf>
    <xf numFmtId="0" fontId="8" fillId="4" borderId="2" applyAlignment="1" pivotButton="0" quotePrefix="0" xfId="0">
      <alignment vertical="center"/>
    </xf>
    <xf numFmtId="164" fontId="9" fillId="0" borderId="2" applyAlignment="1" pivotButton="0" quotePrefix="0" xfId="0">
      <alignment vertical="center"/>
    </xf>
    <xf numFmtId="0" fontId="9" fillId="0" borderId="2" applyAlignment="1" pivotButton="0" quotePrefix="0" xfId="0">
      <alignment vertical="center"/>
    </xf>
    <xf numFmtId="165" fontId="9" fillId="0" borderId="2" applyAlignment="1" pivotButton="0" quotePrefix="0" xfId="0">
      <alignment vertical="center"/>
    </xf>
    <xf numFmtId="164" fontId="9" fillId="2" borderId="2" applyAlignment="1" pivotButton="0" quotePrefix="0" xfId="0">
      <alignment vertical="center"/>
    </xf>
    <xf numFmtId="3" fontId="6" fillId="6" borderId="2" applyAlignment="1" pivotButton="0" quotePrefix="0" xfId="0">
      <alignment vertical="center"/>
    </xf>
    <xf numFmtId="3" fontId="9" fillId="0" borderId="2" applyAlignment="1" pivotButton="0" quotePrefix="0" xfId="0">
      <alignment vertical="center"/>
    </xf>
    <xf numFmtId="3" fontId="9" fillId="2" borderId="2" applyAlignment="1" pivotButton="0" quotePrefix="0" xfId="0">
      <alignment vertical="center"/>
    </xf>
    <xf numFmtId="1" fontId="9" fillId="2" borderId="2" applyAlignment="1" pivotButton="0" quotePrefix="0" xfId="0">
      <alignment vertical="center"/>
    </xf>
    <xf numFmtId="1" fontId="9" fillId="0" borderId="2" applyAlignment="1" pivotButton="0" quotePrefix="0" xfId="0">
      <alignment vertical="center"/>
    </xf>
    <xf numFmtId="166" fontId="6" fillId="6" borderId="2" applyAlignment="1" pivotButton="0" quotePrefix="0" xfId="0">
      <alignment vertical="center"/>
    </xf>
    <xf numFmtId="3" fontId="9" fillId="6" borderId="2" applyAlignment="1" pivotButton="0" quotePrefix="0" xfId="0">
      <alignment vertical="center"/>
    </xf>
    <xf numFmtId="0" fontId="5" fillId="3" borderId="2" applyAlignment="1" pivotButton="0" quotePrefix="0" xfId="0">
      <alignment vertical="center"/>
    </xf>
    <xf numFmtId="3" fontId="5" fillId="7" borderId="2" applyAlignment="1" pivotButton="0" quotePrefix="0" xfId="0">
      <alignment vertical="center"/>
    </xf>
    <xf numFmtId="165" fontId="5" fillId="7" borderId="2" applyAlignment="1" pivotButton="0" quotePrefix="0" xfId="0">
      <alignment vertical="center"/>
    </xf>
    <xf numFmtId="167" fontId="9" fillId="0" borderId="2" applyAlignment="1" pivotButton="0" quotePrefix="0" xfId="0">
      <alignment vertical="center"/>
    </xf>
    <xf numFmtId="0" fontId="4" fillId="4" borderId="2" applyAlignment="1" pivotButton="0" quotePrefix="0" xfId="0">
      <alignment horizontal="left" vertical="center"/>
    </xf>
    <xf numFmtId="0" fontId="0" fillId="0" borderId="0" pivotButton="0" quotePrefix="0" xfId="0"/>
    <xf numFmtId="0" fontId="2" fillId="3" borderId="2" applyAlignment="1" pivotButton="0" quotePrefix="0" xfId="0">
      <alignment horizontal="left" vertical="center"/>
    </xf>
    <xf numFmtId="0" fontId="7" fillId="3" borderId="2" applyAlignment="1" pivotButton="0" quotePrefix="0" xfId="0">
      <alignment horizontal="left" vertical="center"/>
    </xf>
    <xf numFmtId="0" fontId="3" fillId="4" borderId="2" applyAlignment="1" pivotButton="0" quotePrefix="0" xfId="0">
      <alignment vertical="center"/>
    </xf>
    <xf numFmtId="0" fontId="10" fillId="8" borderId="12" applyAlignment="1" pivotButton="0" quotePrefix="0" xfId="0">
      <alignment horizontal="left" vertical="center"/>
    </xf>
    <xf numFmtId="0" fontId="11" fillId="0" borderId="12" applyAlignment="1" pivotButton="0" quotePrefix="0" xfId="0">
      <alignment vertical="center"/>
    </xf>
    <xf numFmtId="0" fontId="0" fillId="0" borderId="5" pivotButton="0" quotePrefix="0" xfId="0"/>
    <xf numFmtId="0" fontId="0" fillId="0" borderId="6" pivotButton="0" quotePrefix="0" xfId="0"/>
    <xf numFmtId="0" fontId="12" fillId="9" borderId="12" applyAlignment="1" pivotButton="0" quotePrefix="0" xfId="0">
      <alignment horizontal="left" vertical="center"/>
    </xf>
    <xf numFmtId="0" fontId="13" fillId="10" borderId="12" applyAlignment="1" pivotButton="0" quotePrefix="0" xfId="0">
      <alignment horizontal="center" vertical="center"/>
    </xf>
    <xf numFmtId="0" fontId="14" fillId="11" borderId="12" applyAlignment="1" pivotButton="0" quotePrefix="0" xfId="0">
      <alignment vertical="center"/>
    </xf>
    <xf numFmtId="164" fontId="14" fillId="11" borderId="12" applyAlignment="1" pivotButton="0" quotePrefix="0" xfId="0">
      <alignment vertical="center"/>
    </xf>
    <xf numFmtId="0" fontId="15" fillId="8" borderId="12" applyAlignment="1" pivotButton="0" quotePrefix="0" xfId="0">
      <alignment horizontal="left" vertical="center"/>
    </xf>
    <xf numFmtId="0" fontId="16" fillId="9" borderId="12" applyAlignment="1" pivotButton="0" quotePrefix="0" xfId="0">
      <alignment vertical="center"/>
    </xf>
    <xf numFmtId="164" fontId="17" fillId="0" borderId="12" applyAlignment="1" pivotButton="0" quotePrefix="0" xfId="0">
      <alignment vertical="center"/>
    </xf>
    <xf numFmtId="0" fontId="17" fillId="0" borderId="12" applyAlignment="1" pivotButton="0" quotePrefix="0" xfId="0">
      <alignment vertical="center"/>
    </xf>
    <xf numFmtId="165" fontId="17" fillId="0" borderId="12" applyAlignment="1" pivotButton="0" quotePrefix="0" xfId="0">
      <alignment vertical="center"/>
    </xf>
    <xf numFmtId="164" fontId="17" fillId="2" borderId="12" applyAlignment="1" pivotButton="0" quotePrefix="0" xfId="0">
      <alignment vertical="center"/>
    </xf>
    <xf numFmtId="0" fontId="11" fillId="9" borderId="12" applyAlignment="1" pivotButton="0" quotePrefix="0" xfId="0">
      <alignment vertical="center"/>
    </xf>
    <xf numFmtId="0" fontId="0" fillId="0" borderId="3" pivotButton="0" quotePrefix="0" xfId="0"/>
    <xf numFmtId="0" fontId="0" fillId="0" borderId="4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3" fontId="14" fillId="11" borderId="12" applyAlignment="1" pivotButton="0" quotePrefix="0" xfId="0">
      <alignment vertical="center"/>
    </xf>
    <xf numFmtId="3" fontId="17" fillId="0" borderId="12" applyAlignment="1" pivotButton="0" quotePrefix="0" xfId="0">
      <alignment vertical="center"/>
    </xf>
    <xf numFmtId="3" fontId="17" fillId="2" borderId="12" applyAlignment="1" pivotButton="0" quotePrefix="0" xfId="0">
      <alignment vertical="center"/>
    </xf>
    <xf numFmtId="1" fontId="17" fillId="2" borderId="12" applyAlignment="1" pivotButton="0" quotePrefix="0" xfId="0">
      <alignment vertical="center"/>
    </xf>
    <xf numFmtId="1" fontId="17" fillId="0" borderId="12" applyAlignment="1" pivotButton="0" quotePrefix="0" xfId="0">
      <alignment vertical="center"/>
    </xf>
    <xf numFmtId="168" fontId="14" fillId="11" borderId="12" applyAlignment="1" pivotButton="0" quotePrefix="0" xfId="0">
      <alignment vertical="center"/>
    </xf>
    <xf numFmtId="3" fontId="17" fillId="11" borderId="12" applyAlignment="1" pivotButton="0" quotePrefix="0" xfId="0">
      <alignment vertical="center"/>
    </xf>
    <xf numFmtId="0" fontId="13" fillId="8" borderId="12" applyAlignment="1" pivotButton="0" quotePrefix="0" xfId="0">
      <alignment vertical="center"/>
    </xf>
    <xf numFmtId="3" fontId="13" fillId="12" borderId="12" applyAlignment="1" pivotButton="0" quotePrefix="0" xfId="0">
      <alignment vertical="center"/>
    </xf>
    <xf numFmtId="165" fontId="13" fillId="12" borderId="12" applyAlignment="1" pivotButton="0" quotePrefix="0" xfId="0">
      <alignment vertical="center"/>
    </xf>
  </cellXfs>
  <cellStyles count="1">
    <cellStyle name="常规" xfId="0" builtinId="0"/>
  </cellStyles>
  <dxfs count="7"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twoCellAnchor editAs="oneCell">
    <from>
      <col>0</col>
      <colOff>0</colOff>
      <row>9</row>
      <rowOff>0</rowOff>
    </from>
    <to>
      <col>0</col>
      <colOff>3258005</colOff>
      <row>15</row>
      <rowOff>93511</rowOff>
    </to>
    <pic>
      <nvPicPr>
        <cNvPr id="3" name="图片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1836420"/>
          <a:ext cx="3258005" cy="119079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"/>
  <sheetViews>
    <sheetView showGridLines="0" tabSelected="1" workbookViewId="0">
      <selection activeCell="A14" sqref="A14"/>
    </sheetView>
  </sheetViews>
  <sheetFormatPr baseColWidth="8" defaultRowHeight="14.4"/>
  <cols>
    <col width="96" customWidth="1" style="23" min="1" max="1"/>
  </cols>
  <sheetData>
    <row r="1" ht="26" customHeight="1" s="23">
      <c r="A1" s="27" t="inlineStr">
        <is>
          <t>办公减负 Excel 模板（随遇而学 · 关注即领）</t>
        </is>
      </c>
    </row>
    <row r="2"/>
    <row r="3" ht="15" customHeight="1" s="23">
      <c r="A3" s="28" t="inlineStr">
        <is>
          <t>· 本工作簿是「AI 减负模板包」中的真实可用文件，公式已预置，打开即可使用。</t>
        </is>
      </c>
    </row>
    <row r="4" ht="15" customHeight="1" s="23">
      <c r="A4" s="28" t="inlineStr">
        <is>
          <t>· 包含四个实战工作表：周报自动汇总 / 费用报销追踪 / 会议纪要待办跟进 / 经营指标速算。</t>
        </is>
      </c>
    </row>
    <row r="5" ht="15" customHeight="1" s="23">
      <c r="A5" s="28" t="inlineStr">
        <is>
          <t>· 用法：在浅蓝填充的“输入区”填写你的数据，下方统计区将自动计算，无需编写任何公式。</t>
        </is>
      </c>
    </row>
    <row r="6" ht="15" customHeight="1" s="23">
      <c r="A6" s="28" t="inlineStr">
        <is>
          <t>· 扩展数据：在表格末尾追加行即可，统计公式已覆盖至足够大的区间（如 D4:D100）。</t>
        </is>
      </c>
    </row>
    <row r="7" ht="15" customHeight="1" s="23">
      <c r="A7" s="28" t="inlineStr">
        <is>
          <t>· 打开时若提示“更新链接 / 重算”，请选择“是”，属正常计算行为。</t>
        </is>
      </c>
    </row>
    <row r="8" ht="15" customHeight="1" s="23">
      <c r="A8" s="28" t="inlineStr">
        <is>
          <t>· 作者知行：二十年办公室行政与项目管理实务，借助 AI 工具将大量重复报表工作标准化。更多实务方法见公众号「随遇而学」。</t>
        </is>
      </c>
    </row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</sheetData>
  <mergeCells count="1">
    <mergeCell ref="A1"/>
  </mergeCell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8"/>
  <sheetViews>
    <sheetView showGridLines="0" topLeftCell="A7" zoomScaleNormal="100" workbookViewId="0">
      <pane ySplit="3" topLeftCell="A4" activePane="bottomLeft" state="frozen"/>
      <selection pane="bottomLeft" activeCell="C29" sqref="C29"/>
    </sheetView>
  </sheetViews>
  <sheetFormatPr baseColWidth="8" defaultRowHeight="14.4"/>
  <cols>
    <col width="13" bestFit="1" customWidth="1" style="23" min="1" max="1"/>
    <col width="12" bestFit="1" customWidth="1" style="23" min="2" max="2"/>
    <col width="26" customWidth="1" style="23" min="3" max="3"/>
    <col width="11" bestFit="1" customWidth="1" style="23" min="4" max="4"/>
    <col width="11" bestFit="1" customWidth="1" style="23" min="5" max="5"/>
    <col width="14" customWidth="1" style="23" min="6" max="6"/>
  </cols>
  <sheetData>
    <row r="1" ht="26" customHeight="1" s="23">
      <c r="A1" s="27" t="inlineStr">
        <is>
          <t>周报自动汇总</t>
        </is>
      </c>
      <c r="B1" s="29" t="n"/>
      <c r="C1" s="29" t="n"/>
      <c r="D1" s="29" t="n"/>
      <c r="E1" s="29" t="n"/>
      <c r="F1" s="30" t="n"/>
    </row>
    <row r="2">
      <c r="A2" s="31" t="inlineStr">
        <is>
          <t>在下面填每日事项与耗时，下方自动统计本周投入、完成率，并生成一句话周报骨架。</t>
        </is>
      </c>
      <c r="B2" s="29" t="n"/>
      <c r="C2" s="29" t="n"/>
      <c r="D2" s="29" t="n"/>
      <c r="E2" s="29" t="n"/>
      <c r="F2" s="30" t="n"/>
    </row>
    <row r="3" ht="22" customHeight="1" s="23">
      <c r="A3" s="32" t="inlineStr">
        <is>
          <t>日期</t>
        </is>
      </c>
      <c r="B3" s="32" t="inlineStr">
        <is>
          <t>项目</t>
        </is>
      </c>
      <c r="C3" s="32" t="inlineStr">
        <is>
          <t>事项</t>
        </is>
      </c>
      <c r="D3" s="32" t="inlineStr">
        <is>
          <t>耗时(小时)</t>
        </is>
      </c>
      <c r="E3" s="32" t="inlineStr">
        <is>
          <t>是否完成</t>
        </is>
      </c>
      <c r="F3" s="32" t="inlineStr">
        <is>
          <t>备注</t>
        </is>
      </c>
    </row>
    <row r="4" ht="15" customHeight="1" s="23">
      <c r="A4" s="33" t="inlineStr">
        <is>
          <t>2026-07-27</t>
        </is>
      </c>
      <c r="B4" s="33" t="inlineStr">
        <is>
          <t>日常运维</t>
        </is>
      </c>
      <c r="C4" s="33" t="inlineStr">
        <is>
          <t>处理3起设备告警</t>
        </is>
      </c>
      <c r="D4" s="34" t="n">
        <v>2</v>
      </c>
      <c r="E4" s="33" t="inlineStr">
        <is>
          <t>是</t>
        </is>
      </c>
      <c r="F4" s="33" t="n"/>
    </row>
    <row r="5" ht="15" customHeight="1" s="23">
      <c r="A5" s="33" t="inlineStr">
        <is>
          <t>2026-07-27</t>
        </is>
      </c>
      <c r="B5" s="33" t="inlineStr">
        <is>
          <t>报表分析</t>
        </is>
      </c>
      <c r="C5" s="33" t="inlineStr">
        <is>
          <t>完成月度经营表</t>
        </is>
      </c>
      <c r="D5" s="34" t="n">
        <v>3</v>
      </c>
      <c r="E5" s="33" t="inlineStr">
        <is>
          <t>是</t>
        </is>
      </c>
      <c r="F5" s="33" t="n"/>
    </row>
    <row r="6" ht="15" customHeight="1" s="23">
      <c r="A6" s="33" t="inlineStr">
        <is>
          <t>2026-07-28</t>
        </is>
      </c>
      <c r="B6" s="33" t="inlineStr">
        <is>
          <t>会议沟通</t>
        </is>
      </c>
      <c r="C6" s="33" t="inlineStr">
        <is>
          <t>周会+客户电话</t>
        </is>
      </c>
      <c r="D6" s="34" t="n">
        <v>1.5</v>
      </c>
      <c r="E6" s="33" t="inlineStr">
        <is>
          <t>是</t>
        </is>
      </c>
      <c r="F6" s="33" t="n"/>
    </row>
    <row r="7" ht="15" customHeight="1" s="23">
      <c r="A7" s="33" t="inlineStr">
        <is>
          <t>2026-07-29</t>
        </is>
      </c>
      <c r="B7" s="33" t="inlineStr">
        <is>
          <t>报表分析</t>
        </is>
      </c>
      <c r="C7" s="33" t="inlineStr">
        <is>
          <t>核对成本数据</t>
        </is>
      </c>
      <c r="D7" s="34" t="n">
        <v>2.5</v>
      </c>
      <c r="E7" s="33" t="inlineStr">
        <is>
          <t>否</t>
        </is>
      </c>
      <c r="F7" s="33" t="inlineStr">
        <is>
          <t>待财务确认</t>
        </is>
      </c>
    </row>
    <row r="8" ht="15" customHeight="1" s="23">
      <c r="A8" s="33" t="inlineStr">
        <is>
          <t>2026-07-30</t>
        </is>
      </c>
      <c r="B8" s="33" t="inlineStr">
        <is>
          <t>日常运维</t>
        </is>
      </c>
      <c r="C8" s="33" t="inlineStr">
        <is>
          <t>巡检路线优化</t>
        </is>
      </c>
      <c r="D8" s="34" t="n">
        <v>2</v>
      </c>
      <c r="E8" s="33" t="inlineStr">
        <is>
          <t>是</t>
        </is>
      </c>
      <c r="F8" s="33" t="n"/>
    </row>
    <row r="9" ht="15" customHeight="1" s="23">
      <c r="A9" s="33" t="inlineStr">
        <is>
          <t>2026-07-31</t>
        </is>
      </c>
      <c r="B9" s="33" t="inlineStr">
        <is>
          <t>会议沟通</t>
        </is>
      </c>
      <c r="C9" s="33" t="inlineStr">
        <is>
          <t>月度复盘会</t>
        </is>
      </c>
      <c r="D9" s="34" t="n">
        <v>1</v>
      </c>
      <c r="E9" s="33" t="inlineStr">
        <is>
          <t>是</t>
        </is>
      </c>
      <c r="F9" s="33" t="n"/>
    </row>
    <row r="10" ht="15" customHeight="1" s="23">
      <c r="A10" s="33" t="inlineStr">
        <is>
          <t>2026-08-01</t>
        </is>
      </c>
      <c r="B10" s="33" t="inlineStr">
        <is>
          <t>报表分析</t>
        </is>
      </c>
      <c r="C10" s="33" t="inlineStr">
        <is>
          <t>写经营分析初稿</t>
        </is>
      </c>
      <c r="D10" s="34" t="n">
        <v>3</v>
      </c>
      <c r="E10" s="33" t="inlineStr">
        <is>
          <t>否</t>
        </is>
      </c>
      <c r="F10" s="33" t="inlineStr">
        <is>
          <t>下周一交</t>
        </is>
      </c>
    </row>
    <row r="11" ht="15" customHeight="1" s="23">
      <c r="A11" s="33" t="inlineStr">
        <is>
          <t>2026-08-01</t>
        </is>
      </c>
      <c r="B11" s="33" t="inlineStr">
        <is>
          <t>日常运维</t>
        </is>
      </c>
      <c r="C11" s="33" t="inlineStr">
        <is>
          <t>临时支援兄弟班组</t>
        </is>
      </c>
      <c r="D11" s="34" t="n">
        <v>1.5</v>
      </c>
      <c r="E11" s="33" t="inlineStr">
        <is>
          <t>是</t>
        </is>
      </c>
      <c r="F11" s="33" t="n"/>
    </row>
    <row r="12"/>
    <row r="13" ht="20" customHeight="1" s="23">
      <c r="A13" s="35" t="inlineStr">
        <is>
          <t>【本周统计】</t>
        </is>
      </c>
      <c r="B13" s="29" t="n"/>
      <c r="C13" s="29" t="n"/>
      <c r="D13" s="29" t="n"/>
      <c r="E13" s="29" t="n"/>
      <c r="F13" s="30" t="n"/>
    </row>
    <row r="14" ht="15.6" customHeight="1" s="23">
      <c r="A14" s="36" t="inlineStr">
        <is>
          <t>本周总耗时(小时)</t>
        </is>
      </c>
      <c r="B14" s="37">
        <f>SUM(D4:D11)</f>
        <v/>
      </c>
    </row>
    <row r="15" ht="15.6" customHeight="1" s="23">
      <c r="A15" s="36" t="inlineStr">
        <is>
          <t>已完成事项</t>
        </is>
      </c>
      <c r="B15" s="38">
        <f>COUNTIF(E4:E11,"是")</f>
        <v/>
      </c>
    </row>
    <row r="16" ht="15.6" customHeight="1" s="23">
      <c r="A16" s="36" t="inlineStr">
        <is>
          <t>总事项</t>
        </is>
      </c>
      <c r="B16" s="38">
        <f>COUNTA(E4:E100)</f>
        <v/>
      </c>
    </row>
    <row r="17" ht="15.6" customHeight="1" s="23">
      <c r="A17" s="36" t="inlineStr">
        <is>
          <t>完成率</t>
        </is>
      </c>
      <c r="B17" s="39">
        <f>IF(B16=0,0,B15/B16)</f>
        <v/>
      </c>
    </row>
    <row r="18"/>
    <row r="19" ht="20" customHeight="1" s="23">
      <c r="A19" s="35" t="inlineStr">
        <is>
          <t>【各项目耗时】</t>
        </is>
      </c>
      <c r="B19" s="29" t="n"/>
      <c r="C19" s="29" t="n"/>
      <c r="D19" s="29" t="n"/>
      <c r="E19" s="29" t="n"/>
      <c r="F19" s="30" t="n"/>
    </row>
    <row r="20" ht="15.6" customHeight="1" s="23">
      <c r="A20" s="36" t="inlineStr">
        <is>
          <t>项目</t>
        </is>
      </c>
      <c r="B20" s="40" t="inlineStr">
        <is>
          <t>耗时(小时)</t>
        </is>
      </c>
    </row>
    <row r="21" ht="15.6" customHeight="1" s="23">
      <c r="A21" s="36" t="inlineStr">
        <is>
          <t>日常运维</t>
        </is>
      </c>
      <c r="B21" s="37">
        <f>SUMIFS(D$4:D$11,B$4:B$11,A21)</f>
        <v/>
      </c>
    </row>
    <row r="22" ht="15.6" customHeight="1" s="23">
      <c r="A22" s="36" t="inlineStr">
        <is>
          <t>报表分析</t>
        </is>
      </c>
      <c r="B22" s="37">
        <f>SUMIFS(D$4:D$11,B$4:B$11,A22)</f>
        <v/>
      </c>
    </row>
    <row r="23" ht="15.6" customHeight="1" s="23">
      <c r="A23" s="36" t="inlineStr">
        <is>
          <t>会议沟通</t>
        </is>
      </c>
      <c r="B23" s="37">
        <f>SUMIFS(D$4:D$11,B$4:B$11,A23)</f>
        <v/>
      </c>
    </row>
    <row r="24"/>
    <row r="25" ht="20" customHeight="1" s="23">
      <c r="A25" s="35" t="inlineStr">
        <is>
          <t>【自动周报骨架（复制改改就能发）】</t>
        </is>
      </c>
      <c r="B25" s="29" t="n"/>
      <c r="C25" s="29" t="n"/>
      <c r="D25" s="29" t="n"/>
      <c r="E25" s="29" t="n"/>
      <c r="F25" s="30" t="n"/>
    </row>
    <row r="26">
      <c r="A26" s="41">
        <f>"本周共投入"&amp;ROUND(B14,1)&amp;"小时，完成"&amp;B15&amp;"/"&amp;B16&amp;"项(完成率"&amp;ROUND(B17*100,0)&amp;"%)。各项目耗时见上方「各项目耗时」表。"</f>
        <v/>
      </c>
      <c r="B26" s="42" t="n"/>
      <c r="C26" s="42" t="n"/>
      <c r="D26" s="42" t="n"/>
      <c r="E26" s="42" t="n"/>
      <c r="F26" s="43" t="n"/>
    </row>
    <row r="27">
      <c r="A27" s="44" t="n"/>
      <c r="F27" s="45" t="n"/>
    </row>
    <row r="28">
      <c r="A28" s="46" t="n"/>
      <c r="B28" s="47" t="n"/>
      <c r="C28" s="47" t="n"/>
      <c r="D28" s="47" t="n"/>
      <c r="E28" s="47" t="n"/>
      <c r="F28" s="48" t="n"/>
    </row>
  </sheetData>
  <mergeCells count="6">
    <mergeCell ref="A2:F2"/>
    <mergeCell ref="A13:F13"/>
    <mergeCell ref="A19:F19"/>
    <mergeCell ref="A1:F1"/>
    <mergeCell ref="A26:F28"/>
    <mergeCell ref="A25:F25"/>
  </mergeCells>
  <conditionalFormatting sqref="E4:E100">
    <cfRule type="cellIs" priority="1" operator="equal" dxfId="2">
      <formula>"是"</formula>
    </cfRule>
    <cfRule type="cellIs" priority="2" operator="equal" dxfId="0">
      <formula>"否"</formula>
    </cfRule>
  </conditionalFormatting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7"/>
  <sheetViews>
    <sheetView showGridLines="0" workbookViewId="0">
      <pane ySplit="3" topLeftCell="A4" activePane="bottomLeft" state="frozen"/>
      <selection pane="bottomLeft" activeCell="B20" sqref="B20"/>
    </sheetView>
  </sheetViews>
  <sheetFormatPr baseColWidth="8" defaultRowHeight="14.4"/>
  <cols>
    <col width="12" customWidth="1" style="23" min="1" max="1"/>
    <col width="10" customWidth="1" style="23" min="2" max="3"/>
    <col width="10" customWidth="1" style="23" min="3" max="3"/>
    <col width="12" customWidth="1" style="23" min="4" max="5"/>
    <col width="12" customWidth="1" style="23" min="5" max="5"/>
    <col width="16" customWidth="1" style="23" min="6" max="6"/>
  </cols>
  <sheetData>
    <row r="1" ht="26" customHeight="1" s="23">
      <c r="A1" s="27" t="inlineStr">
        <is>
          <t>费用报销追踪</t>
        </is>
      </c>
      <c r="B1" s="29" t="n"/>
      <c r="C1" s="29" t="n"/>
      <c r="D1" s="29" t="n"/>
      <c r="E1" s="29" t="n"/>
      <c r="F1" s="30" t="n"/>
    </row>
    <row r="2">
      <c r="A2" s="31" t="inlineStr">
        <is>
          <t>填每笔垫付，下方自动算总额、待报销/已报销拆分、按类别汇总。</t>
        </is>
      </c>
      <c r="B2" s="29" t="n"/>
      <c r="C2" s="29" t="n"/>
      <c r="D2" s="29" t="n"/>
      <c r="E2" s="29" t="n"/>
      <c r="F2" s="30" t="n"/>
    </row>
    <row r="3" ht="22" customHeight="1" s="23">
      <c r="A3" s="32" t="inlineStr">
        <is>
          <t>日期</t>
        </is>
      </c>
      <c r="B3" s="32" t="inlineStr">
        <is>
          <t>申请人</t>
        </is>
      </c>
      <c r="C3" s="32" t="inlineStr">
        <is>
          <t>类别</t>
        </is>
      </c>
      <c r="D3" s="32" t="inlineStr">
        <is>
          <t>金额(元)</t>
        </is>
      </c>
      <c r="E3" s="32" t="inlineStr">
        <is>
          <t>状态</t>
        </is>
      </c>
      <c r="F3" s="32" t="inlineStr">
        <is>
          <t>备注</t>
        </is>
      </c>
    </row>
    <row r="4" ht="15" customHeight="1" s="23">
      <c r="A4" s="33" t="inlineStr">
        <is>
          <t>2026-07-10</t>
        </is>
      </c>
      <c r="B4" s="33" t="inlineStr">
        <is>
          <t>张三</t>
        </is>
      </c>
      <c r="C4" s="33" t="inlineStr">
        <is>
          <t>差旅</t>
        </is>
      </c>
      <c r="D4" s="49" t="n">
        <v>1280</v>
      </c>
      <c r="E4" s="33" t="inlineStr">
        <is>
          <t>已报销</t>
        </is>
      </c>
      <c r="F4" s="33" t="inlineStr">
        <is>
          <t>北京出差</t>
        </is>
      </c>
    </row>
    <row r="5" ht="15" customHeight="1" s="23">
      <c r="A5" s="33" t="inlineStr">
        <is>
          <t>2026-07-15</t>
        </is>
      </c>
      <c r="B5" s="33" t="inlineStr">
        <is>
          <t>李四</t>
        </is>
      </c>
      <c r="C5" s="33" t="inlineStr">
        <is>
          <t>办公</t>
        </is>
      </c>
      <c r="D5" s="49" t="n">
        <v>320</v>
      </c>
      <c r="E5" s="33" t="inlineStr">
        <is>
          <t>待报销</t>
        </is>
      </c>
      <c r="F5" s="33" t="inlineStr">
        <is>
          <t>打印纸</t>
        </is>
      </c>
    </row>
    <row r="6" ht="15" customHeight="1" s="23">
      <c r="A6" s="33" t="inlineStr">
        <is>
          <t>2026-07-18</t>
        </is>
      </c>
      <c r="B6" s="33" t="inlineStr">
        <is>
          <t>张三</t>
        </is>
      </c>
      <c r="C6" s="33" t="inlineStr">
        <is>
          <t>招待</t>
        </is>
      </c>
      <c r="D6" s="49" t="n">
        <v>880</v>
      </c>
      <c r="E6" s="33" t="inlineStr">
        <is>
          <t>待报销</t>
        </is>
      </c>
      <c r="F6" s="33" t="inlineStr">
        <is>
          <t>客户餐</t>
        </is>
      </c>
    </row>
    <row r="7" ht="15" customHeight="1" s="23">
      <c r="A7" s="33" t="inlineStr">
        <is>
          <t>2026-07-22</t>
        </is>
      </c>
      <c r="B7" s="33" t="inlineStr">
        <is>
          <t>王五</t>
        </is>
      </c>
      <c r="C7" s="33" t="inlineStr">
        <is>
          <t>差旅</t>
        </is>
      </c>
      <c r="D7" s="49" t="n">
        <v>640</v>
      </c>
      <c r="E7" s="33" t="inlineStr">
        <is>
          <t>已报销</t>
        </is>
      </c>
      <c r="F7" s="33" t="inlineStr">
        <is>
          <t>现场巡检</t>
        </is>
      </c>
    </row>
    <row r="8" ht="15" customHeight="1" s="23">
      <c r="A8" s="33" t="inlineStr">
        <is>
          <t>2026-07-25</t>
        </is>
      </c>
      <c r="B8" s="33" t="inlineStr">
        <is>
          <t>李四</t>
        </is>
      </c>
      <c r="C8" s="33" t="inlineStr">
        <is>
          <t>其他</t>
        </is>
      </c>
      <c r="D8" s="49" t="n">
        <v>150</v>
      </c>
      <c r="E8" s="33" t="inlineStr">
        <is>
          <t>待报销</t>
        </is>
      </c>
      <c r="F8" s="33" t="inlineStr">
        <is>
          <t>快递</t>
        </is>
      </c>
    </row>
    <row r="9" ht="15" customHeight="1" s="23">
      <c r="A9" s="33" t="inlineStr">
        <is>
          <t>2026-07-28</t>
        </is>
      </c>
      <c r="B9" s="33" t="inlineStr">
        <is>
          <t>张三</t>
        </is>
      </c>
      <c r="C9" s="33" t="inlineStr">
        <is>
          <t>办公</t>
        </is>
      </c>
      <c r="D9" s="49" t="n">
        <v>460</v>
      </c>
      <c r="E9" s="33" t="inlineStr">
        <is>
          <t>已报销</t>
        </is>
      </c>
      <c r="F9" s="33" t="inlineStr">
        <is>
          <t>耗材</t>
        </is>
      </c>
    </row>
    <row r="10" ht="15" customHeight="1" s="23">
      <c r="A10" s="33" t="inlineStr">
        <is>
          <t>2026-07-30</t>
        </is>
      </c>
      <c r="B10" s="33" t="inlineStr">
        <is>
          <t>王五</t>
        </is>
      </c>
      <c r="C10" s="33" t="inlineStr">
        <is>
          <t>招待</t>
        </is>
      </c>
      <c r="D10" s="49" t="n">
        <v>1200</v>
      </c>
      <c r="E10" s="33" t="inlineStr">
        <is>
          <t>待报销</t>
        </is>
      </c>
      <c r="F10" s="33" t="inlineStr">
        <is>
          <t>招标接待</t>
        </is>
      </c>
    </row>
    <row r="11" ht="15" customHeight="1" s="23">
      <c r="A11" s="33" t="inlineStr">
        <is>
          <t>2026-08-01</t>
        </is>
      </c>
      <c r="B11" s="33" t="inlineStr">
        <is>
          <t>李四</t>
        </is>
      </c>
      <c r="C11" s="33" t="inlineStr">
        <is>
          <t>差旅</t>
        </is>
      </c>
      <c r="D11" s="49" t="n">
        <v>530</v>
      </c>
      <c r="E11" s="33" t="inlineStr">
        <is>
          <t>待报销</t>
        </is>
      </c>
      <c r="F11" s="33" t="inlineStr">
        <is>
          <t>周边县巡检</t>
        </is>
      </c>
    </row>
    <row r="12">
      <c r="A12" s="1" t="n"/>
      <c r="B12" s="1" t="n"/>
      <c r="C12" s="1" t="n"/>
      <c r="D12" s="1" t="n"/>
      <c r="E12" s="1" t="n"/>
      <c r="F12" s="1" t="n"/>
    </row>
    <row r="13">
      <c r="A13" s="1" t="n"/>
      <c r="B13" s="1" t="n"/>
      <c r="C13" s="1" t="n"/>
      <c r="D13" s="1" t="n"/>
      <c r="E13" s="1" t="n"/>
      <c r="F13" s="1" t="n"/>
    </row>
    <row r="14"/>
    <row r="15" ht="20" customHeight="1" s="23">
      <c r="A15" s="35" t="inlineStr">
        <is>
          <t>【汇总】</t>
        </is>
      </c>
      <c r="B15" s="29" t="n"/>
      <c r="C15" s="29" t="n"/>
      <c r="D15" s="29" t="n"/>
      <c r="E15" s="29" t="n"/>
      <c r="F15" s="30" t="n"/>
    </row>
    <row r="16" ht="15.6" customHeight="1" s="23">
      <c r="A16" s="36" t="inlineStr">
        <is>
          <t>总报销额</t>
        </is>
      </c>
      <c r="B16" s="50">
        <f>SUM(D4:D100)</f>
        <v/>
      </c>
    </row>
    <row r="17" ht="15.6" customHeight="1" s="23">
      <c r="A17" s="36" t="inlineStr">
        <is>
          <t>待报销额</t>
        </is>
      </c>
      <c r="B17" s="50">
        <f>SUMIFS(D4:D100,E4:E100,"待报销")</f>
        <v/>
      </c>
    </row>
    <row r="18" ht="15.6" customHeight="1" s="23">
      <c r="A18" s="36" t="inlineStr">
        <is>
          <t>已报销额</t>
        </is>
      </c>
      <c r="B18" s="50">
        <f>SUMIFS(D4:D100,E4:E100,"已报销")</f>
        <v/>
      </c>
    </row>
    <row r="19" ht="15.6" customHeight="1" s="23">
      <c r="A19" s="36" t="inlineStr">
        <is>
          <t>待报销笔数</t>
        </is>
      </c>
      <c r="B19" s="50">
        <f>COUNTIFS(E4:E100,"待报销")</f>
        <v/>
      </c>
    </row>
    <row r="20" ht="15.6" customHeight="1" s="23">
      <c r="A20" s="36" t="inlineStr">
        <is>
          <t>已报销笔数</t>
        </is>
      </c>
      <c r="B20" s="50">
        <f>COUNTIFS(E4:E100,"已报销")</f>
        <v/>
      </c>
    </row>
    <row r="21"/>
    <row r="22" ht="20" customHeight="1" s="23">
      <c r="A22" s="35" t="inlineStr">
        <is>
          <t>【按类别汇总】</t>
        </is>
      </c>
      <c r="B22" s="29" t="n"/>
      <c r="C22" s="29" t="n"/>
      <c r="D22" s="29" t="n"/>
      <c r="E22" s="29" t="n"/>
      <c r="F22" s="30" t="n"/>
    </row>
    <row r="23" ht="15.6" customHeight="1" s="23">
      <c r="A23" s="36" t="inlineStr">
        <is>
          <t>类别</t>
        </is>
      </c>
      <c r="B23" s="51" t="inlineStr">
        <is>
          <t>金额(元)</t>
        </is>
      </c>
      <c r="C23" s="52" t="inlineStr">
        <is>
          <t>笔数</t>
        </is>
      </c>
    </row>
    <row r="24" ht="15.6" customHeight="1" s="23">
      <c r="A24" s="36" t="inlineStr">
        <is>
          <t>差旅</t>
        </is>
      </c>
      <c r="B24" s="50">
        <f>SUMIFS(D4:D100,C4:C100,A24)</f>
        <v/>
      </c>
      <c r="C24" s="53">
        <f>COUNTIFS(C4:C100,A24)</f>
        <v/>
      </c>
    </row>
    <row r="25" ht="15.6" customHeight="1" s="23">
      <c r="A25" s="36" t="inlineStr">
        <is>
          <t>办公</t>
        </is>
      </c>
      <c r="B25" s="50">
        <f>SUMIFS(D4:D100,C4:C100,A25)</f>
        <v/>
      </c>
      <c r="C25" s="53">
        <f>COUNTIFS(C4:C100,A25)</f>
        <v/>
      </c>
    </row>
    <row r="26" ht="15.6" customHeight="1" s="23">
      <c r="A26" s="36" t="inlineStr">
        <is>
          <t>招待</t>
        </is>
      </c>
      <c r="B26" s="50">
        <f>SUMIFS(D4:D100,C4:C100,A26)</f>
        <v/>
      </c>
      <c r="C26" s="53">
        <f>COUNTIFS(C4:C100,A26)</f>
        <v/>
      </c>
    </row>
    <row r="27" ht="15.6" customHeight="1" s="23">
      <c r="A27" s="36" t="inlineStr">
        <is>
          <t>其他</t>
        </is>
      </c>
      <c r="B27" s="50">
        <f>SUMIFS(D4:D100,C4:C100,A27)</f>
        <v/>
      </c>
      <c r="C27" s="53">
        <f>COUNTIFS(C4:C100,A27)</f>
        <v/>
      </c>
    </row>
  </sheetData>
  <mergeCells count="4">
    <mergeCell ref="A2:F2"/>
    <mergeCell ref="A22:F22"/>
    <mergeCell ref="A1:F1"/>
    <mergeCell ref="A15:F15"/>
  </mergeCells>
  <conditionalFormatting sqref="E4:E100">
    <cfRule type="cellIs" priority="1" operator="equal" dxfId="1">
      <formula>"待报销"</formula>
    </cfRule>
    <cfRule type="cellIs" priority="2" operator="equal" dxfId="2">
      <formula>"已报销"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0"/>
  <sheetViews>
    <sheetView showGridLines="0" workbookViewId="0">
      <pane ySplit="3" topLeftCell="A4" activePane="bottomLeft" state="frozen"/>
      <selection pane="bottomLeft" activeCell="C9" sqref="C9"/>
    </sheetView>
  </sheetViews>
  <sheetFormatPr baseColWidth="8" defaultRowHeight="14.4"/>
  <cols>
    <col width="22" customWidth="1" style="23" min="1" max="1"/>
    <col width="10" customWidth="1" style="23" min="2" max="2"/>
    <col width="14" customWidth="1" style="23" min="3" max="3"/>
    <col width="10" customWidth="1" style="23" min="4" max="4"/>
    <col width="14" customWidth="1" style="23" min="5" max="6"/>
    <col width="14" customWidth="1" style="23" min="6" max="6"/>
  </cols>
  <sheetData>
    <row r="1" ht="26" customHeight="1" s="23">
      <c r="A1" s="27" t="inlineStr">
        <is>
          <t>会议纪要待办跟进</t>
        </is>
      </c>
      <c r="B1" s="29" t="n"/>
      <c r="C1" s="29" t="n"/>
      <c r="D1" s="29" t="n"/>
      <c r="E1" s="29" t="n"/>
      <c r="F1" s="30" t="n"/>
    </row>
    <row r="2">
      <c r="A2" s="31" t="inlineStr">
        <is>
          <t>填决议/待办、责任人、截止日、状态；辅助列自动判断是否逾期，下方统计完成率。</t>
        </is>
      </c>
      <c r="B2" s="29" t="n"/>
      <c r="C2" s="29" t="n"/>
      <c r="D2" s="29" t="n"/>
      <c r="E2" s="29" t="n"/>
      <c r="F2" s="30" t="n"/>
    </row>
    <row r="3" ht="22" customHeight="1" s="23">
      <c r="A3" s="32" t="inlineStr">
        <is>
          <t>决议/待办</t>
        </is>
      </c>
      <c r="B3" s="32" t="inlineStr">
        <is>
          <t>责任人</t>
        </is>
      </c>
      <c r="C3" s="32" t="inlineStr">
        <is>
          <t>截止日期</t>
        </is>
      </c>
      <c r="D3" s="32" t="inlineStr">
        <is>
          <t>状态</t>
        </is>
      </c>
      <c r="E3" s="32" t="inlineStr">
        <is>
          <t>是否逾期(辅助)</t>
        </is>
      </c>
      <c r="F3" s="32" t="inlineStr">
        <is>
          <t>备注</t>
        </is>
      </c>
    </row>
    <row r="4" ht="15" customHeight="1" s="23">
      <c r="A4" s="33" t="inlineStr">
        <is>
          <t>报表系统启动更换</t>
        </is>
      </c>
      <c r="B4" s="33" t="inlineStr">
        <is>
          <t>小李</t>
        </is>
      </c>
      <c r="C4" s="54" t="n">
        <v>46223</v>
      </c>
      <c r="D4" s="33" t="inlineStr">
        <is>
          <t>进行中</t>
        </is>
      </c>
      <c r="E4" s="33">
        <f>IF(D4="","",IF(AND(D4&lt;&gt;"已完成",C4&lt;&gt;"",C4&lt;TODAY()),"是","否"))</f>
        <v/>
      </c>
      <c r="F4" s="33" t="inlineStr">
        <is>
          <t>调研选型</t>
        </is>
      </c>
    </row>
    <row r="5" ht="15" customHeight="1" s="23">
      <c r="A5" s="33" t="inlineStr">
        <is>
          <t>客服排班调整</t>
        </is>
      </c>
      <c r="B5" s="33" t="inlineStr">
        <is>
          <t>小王</t>
        </is>
      </c>
      <c r="C5" s="54" t="n">
        <v>46228</v>
      </c>
      <c r="D5" s="33" t="inlineStr">
        <is>
          <t>已完成</t>
        </is>
      </c>
      <c r="E5" s="33">
        <f>IF(D5="","",IF(AND(D5&lt;&gt;"已完成",C5&lt;&gt;"",C5&lt;TODAY()),"是","否"))</f>
        <v/>
      </c>
      <c r="F5" s="33" t="n"/>
    </row>
    <row r="6" ht="15" customHeight="1" s="23">
      <c r="A6" s="33" t="inlineStr">
        <is>
          <t>催预算审批</t>
        </is>
      </c>
      <c r="B6" s="33" t="inlineStr">
        <is>
          <t>小张</t>
        </is>
      </c>
      <c r="C6" s="54" t="n">
        <v>46218</v>
      </c>
      <c r="D6" s="33" t="inlineStr">
        <is>
          <t>进行中</t>
        </is>
      </c>
      <c r="E6" s="33">
        <f>IF(D6="","",IF(AND(D6&lt;&gt;"已完成",C6&lt;&gt;"",C6&lt;TODAY()),"是","否"))</f>
        <v/>
      </c>
      <c r="F6" s="33" t="inlineStr">
        <is>
          <t>财务未批</t>
        </is>
      </c>
    </row>
    <row r="7" ht="15" customHeight="1" s="23">
      <c r="A7" s="33" t="inlineStr">
        <is>
          <t>安全交底模板上线</t>
        </is>
      </c>
      <c r="B7" s="33" t="inlineStr">
        <is>
          <t>小赵</t>
        </is>
      </c>
      <c r="C7" s="54" t="n">
        <v>46244</v>
      </c>
      <c r="D7" s="33" t="inlineStr">
        <is>
          <t>进行中</t>
        </is>
      </c>
      <c r="E7" s="33">
        <f>IF(D7="","",IF(AND(D7&lt;&gt;"已完成",C7&lt;&gt;"",C7&lt;TODAY()),"是","否"))</f>
        <v/>
      </c>
      <c r="F7" s="33" t="n"/>
    </row>
    <row r="8" ht="15" customHeight="1" s="23">
      <c r="A8" s="33" t="inlineStr">
        <is>
          <t>经营分析初稿</t>
        </is>
      </c>
      <c r="B8" s="33" t="inlineStr">
        <is>
          <t>赵六</t>
        </is>
      </c>
      <c r="C8" s="54" t="n">
        <v>46239</v>
      </c>
      <c r="D8" s="33" t="inlineStr">
        <is>
          <t>已完成</t>
        </is>
      </c>
      <c r="E8" s="33">
        <f>IF(D8="","",IF(AND(D8&lt;&gt;"已完成",C8&lt;&gt;"",C8&lt;TODAY()),"是","否"))</f>
        <v/>
      </c>
      <c r="F8" s="33" t="n"/>
    </row>
    <row r="9" ht="15" customHeight="1" s="23">
      <c r="A9" s="33" t="inlineStr">
        <is>
          <t>隐患整改复核</t>
        </is>
      </c>
      <c r="B9" s="33" t="inlineStr">
        <is>
          <t>老周</t>
        </is>
      </c>
      <c r="C9" s="54" t="n">
        <v>46231</v>
      </c>
      <c r="D9" s="33" t="inlineStr">
        <is>
          <t>进行中</t>
        </is>
      </c>
      <c r="E9" s="33">
        <f>IF(D9="","",IF(AND(D9&lt;&gt;"已完成",C9&lt;&gt;"",C9&lt;TODAY()),"是","否"))</f>
        <v/>
      </c>
      <c r="F9" s="33" t="inlineStr">
        <is>
          <t>现场</t>
        </is>
      </c>
    </row>
    <row r="10" ht="15" customHeight="1" s="23">
      <c r="A10" s="33" t="inlineStr">
        <is>
          <t>设备巡检打卡</t>
        </is>
      </c>
      <c r="B10" s="33" t="inlineStr">
        <is>
          <t>班组</t>
        </is>
      </c>
      <c r="C10" s="54" t="n">
        <v>46249</v>
      </c>
      <c r="D10" s="33" t="inlineStr">
        <is>
          <t>进行中</t>
        </is>
      </c>
      <c r="E10" s="33">
        <f>IF(D10="","",IF(AND(D10&lt;&gt;"已完成",C10&lt;&gt;"",C10&lt;TODAY()),"是","否"))</f>
        <v/>
      </c>
      <c r="F10" s="33" t="n"/>
    </row>
    <row r="11">
      <c r="A11" s="1" t="n"/>
      <c r="B11" s="1" t="n"/>
      <c r="C11" s="1" t="n"/>
      <c r="D11" s="1" t="n"/>
      <c r="E11" s="1" t="n"/>
      <c r="F11" s="1" t="n"/>
    </row>
    <row r="12">
      <c r="A12" s="1" t="n"/>
      <c r="B12" s="1" t="n"/>
      <c r="C12" s="1" t="n"/>
      <c r="D12" s="1" t="n"/>
      <c r="E12" s="1" t="n"/>
      <c r="F12" s="1" t="n"/>
    </row>
    <row r="13">
      <c r="A13" s="1" t="n"/>
      <c r="B13" s="1" t="n"/>
      <c r="C13" s="1" t="n"/>
      <c r="D13" s="1" t="n"/>
      <c r="E13" s="1" t="n"/>
      <c r="F13" s="1" t="n"/>
    </row>
    <row r="14"/>
    <row r="15" ht="20" customHeight="1" s="23">
      <c r="A15" s="35" t="inlineStr">
        <is>
          <t>【统计】</t>
        </is>
      </c>
      <c r="B15" s="29" t="n"/>
      <c r="C15" s="29" t="n"/>
      <c r="D15" s="29" t="n"/>
      <c r="E15" s="29" t="n"/>
      <c r="F15" s="30" t="n"/>
    </row>
    <row r="16" ht="15.6" customHeight="1" s="23">
      <c r="A16" s="36" t="inlineStr">
        <is>
          <t>总待办</t>
        </is>
      </c>
      <c r="B16" s="39">
        <f>COUNTA(A4:A10)</f>
        <v/>
      </c>
    </row>
    <row r="17" ht="15.6" customHeight="1" s="23">
      <c r="A17" s="36" t="inlineStr">
        <is>
          <t>已完成</t>
        </is>
      </c>
      <c r="B17" s="39">
        <f>COUNTIF(D4:D10,"已完成")</f>
        <v/>
      </c>
    </row>
    <row r="18" ht="15.6" customHeight="1" s="23">
      <c r="A18" s="36" t="inlineStr">
        <is>
          <t>进行中</t>
        </is>
      </c>
      <c r="B18" s="39">
        <f>COUNTIF(D4:D10,"进行中")</f>
        <v/>
      </c>
    </row>
    <row r="19" ht="15.6" customHeight="1" s="23">
      <c r="A19" s="36" t="inlineStr">
        <is>
          <t>逾期</t>
        </is>
      </c>
      <c r="B19" s="39">
        <f>COUNTIF(E4:E10,"是")</f>
        <v/>
      </c>
    </row>
    <row r="20" ht="15.6" customHeight="1" s="23">
      <c r="A20" s="36" t="inlineStr">
        <is>
          <t>完成率</t>
        </is>
      </c>
      <c r="B20" s="39">
        <f>IF(B16=0,0,B17/B16)</f>
        <v/>
      </c>
    </row>
  </sheetData>
  <mergeCells count="3">
    <mergeCell ref="A2:F2"/>
    <mergeCell ref="A1:F1"/>
    <mergeCell ref="A15:F15"/>
  </mergeCells>
  <conditionalFormatting sqref="D4:D100">
    <cfRule type="cellIs" priority="1" operator="equal" dxfId="2">
      <formula>"已完成"</formula>
    </cfRule>
    <cfRule type="cellIs" priority="2" operator="equal" dxfId="1">
      <formula>"进行中"</formula>
    </cfRule>
  </conditionalFormatting>
  <conditionalFormatting sqref="E4:E100">
    <cfRule type="cellIs" priority="3" operator="equal" dxfId="0">
      <formula>"是"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4"/>
  <sheetViews>
    <sheetView showGridLines="0" workbookViewId="0">
      <pane ySplit="3" topLeftCell="A4" activePane="bottomLeft" state="frozen"/>
      <selection pane="bottomLeft" activeCell="B8" sqref="B8"/>
    </sheetView>
  </sheetViews>
  <sheetFormatPr baseColWidth="8" defaultRowHeight="14.4"/>
  <cols>
    <col width="20" customWidth="1" style="23" min="1" max="1"/>
    <col width="16" customWidth="1" style="23" min="2" max="2"/>
  </cols>
  <sheetData>
    <row r="1" ht="26" customHeight="1" s="23">
      <c r="A1" s="27" t="inlineStr">
        <is>
          <t>经营指标速算</t>
        </is>
      </c>
      <c r="B1" s="30" t="n"/>
    </row>
    <row r="2">
      <c r="A2" s="31" t="inlineStr">
        <is>
          <t>填本期/上期/去年同期营收与成本，自动算毛利、毛利率、环比、同比。</t>
        </is>
      </c>
      <c r="B2" s="30" t="n"/>
    </row>
    <row r="3"/>
    <row r="4" ht="20" customHeight="1" s="23">
      <c r="A4" s="35" t="inlineStr">
        <is>
          <t>【输入】</t>
        </is>
      </c>
      <c r="B4" s="30" t="n"/>
    </row>
    <row r="5" ht="15.6" customHeight="1" s="23">
      <c r="A5" s="36" t="inlineStr">
        <is>
          <t>本期营收(元)</t>
        </is>
      </c>
      <c r="B5" s="55" t="n">
        <v>1200000</v>
      </c>
    </row>
    <row r="6" ht="15.6" customHeight="1" s="23">
      <c r="A6" s="36" t="inlineStr">
        <is>
          <t>上期营收(元)</t>
        </is>
      </c>
      <c r="B6" s="55" t="n">
        <v>1110000</v>
      </c>
    </row>
    <row r="7" ht="15.6" customHeight="1" s="23">
      <c r="A7" s="36" t="inlineStr">
        <is>
          <t>去年同期营收(元)</t>
        </is>
      </c>
      <c r="B7" s="55" t="n">
        <v>1237000</v>
      </c>
    </row>
    <row r="8" ht="15.6" customHeight="1" s="23">
      <c r="A8" s="36" t="inlineStr">
        <is>
          <t>成本(元)</t>
        </is>
      </c>
      <c r="B8" s="55" t="n">
        <v>696000</v>
      </c>
    </row>
    <row r="9"/>
    <row r="10" ht="20" customHeight="1" s="23">
      <c r="A10" s="35" t="inlineStr">
        <is>
          <t>【输出】</t>
        </is>
      </c>
      <c r="B10" s="30" t="n"/>
    </row>
    <row r="11" ht="15.6" customHeight="1" s="23">
      <c r="A11" s="56" t="inlineStr">
        <is>
          <t>毛利(元)</t>
        </is>
      </c>
      <c r="B11" s="57">
        <f>B5-B8</f>
        <v/>
      </c>
    </row>
    <row r="12" ht="15.6" customHeight="1" s="23">
      <c r="A12" s="56" t="inlineStr">
        <is>
          <t>毛利率</t>
        </is>
      </c>
      <c r="B12" s="58">
        <f>IF(B5=0,0,(B5-B8)/B5)</f>
        <v/>
      </c>
    </row>
    <row r="13" ht="15.6" customHeight="1" s="23">
      <c r="A13" s="56" t="inlineStr">
        <is>
          <t>环比(对上期)</t>
        </is>
      </c>
      <c r="B13" s="58">
        <f>IF(B6=0,0,(B5-B6)/B6)</f>
        <v/>
      </c>
    </row>
    <row r="14" ht="15.6" customHeight="1" s="23">
      <c r="A14" s="56" t="inlineStr">
        <is>
          <t>同比(对去年同期)</t>
        </is>
      </c>
      <c r="B14" s="58">
        <f>IF(B7=0,0,(B5-B7)/B7)</f>
        <v/>
      </c>
    </row>
  </sheetData>
  <mergeCells count="4">
    <mergeCell ref="A4:B4"/>
    <mergeCell ref="A2:B2"/>
    <mergeCell ref="A10:B10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2026-08-01T18:17:19Z</dcterms:created>
  <dcterms:modified xmlns:dcterms="http://purl.org/dc/terms/" xmlns:xsi="http://www.w3.org/2001/XMLSchema-instance" xsi:type="dcterms:W3CDTF">2026-08-02T05:37:36Z</dcterms:modified>
  <cp:lastModifiedBy>Charles W</cp:lastModifiedBy>
</cp:coreProperties>
</file>